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"/>
    </mc:Choice>
  </mc:AlternateContent>
  <xr:revisionPtr revIDLastSave="0" documentId="8_{A7687363-152C-42DC-AEC8-6EE6A34964F8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71" i="1" l="1"/>
</calcChain>
</file>

<file path=xl/sharedStrings.xml><?xml version="1.0" encoding="utf-8"?>
<sst xmlns="http://schemas.openxmlformats.org/spreadsheetml/2006/main" count="258" uniqueCount="186">
  <si>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</si>
  <si>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</si>
  <si>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</si>
  <si>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</si>
  <si>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</si>
  <si>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</si>
  <si>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</si>
  <si>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</si>
  <si>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</si>
  <si>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</si>
  <si>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</si>
  <si>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</si>
  <si>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</si>
  <si>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</si>
  <si>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</si>
  <si>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</si>
  <si>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</si>
  <si>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</si>
  <si>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</si>
  <si>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</si>
  <si>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</si>
  <si>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</si>
  <si>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</si>
  <si>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</si>
  <si>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</si>
  <si>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</si>
  <si>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</si>
  <si>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</si>
  <si>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</si>
  <si>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</si>
  <si>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</si>
  <si>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</si>
  <si>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</si>
  <si>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</si>
  <si>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</si>
  <si>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</si>
  <si>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</si>
  <si>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</si>
  <si>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</si>
  <si>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</si>
  <si>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</si>
  <si>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</si>
  <si>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</si>
  <si>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</si>
  <si>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</si>
  <si>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</si>
  <si>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</si>
  <si>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</si>
  <si>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</si>
  <si>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</si>
  <si>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</si>
  <si>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</si>
  <si>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</si>
  <si>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</si>
  <si>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</si>
  <si>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</si>
  <si>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</si>
  <si>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</si>
  <si>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</si>
  <si>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</si>
  <si>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</si>
  <si>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</si>
  <si>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</si>
  <si>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</si>
  <si>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</si>
  <si>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</si>
  <si>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</si>
  <si>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</si>
  <si>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</si>
  <si>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</si>
  <si>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</si>
  <si>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</si>
  <si>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</si>
  <si>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</si>
  <si>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</si>
  <si>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</si>
  <si>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</si>
  <si>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</si>
  <si>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</si>
  <si>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</si>
  <si>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</si>
  <si>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</si>
  <si>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</si>
  <si>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</si>
  <si>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</si>
  <si>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</si>
  <si>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</si>
  <si>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</si>
  <si>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</si>
  <si>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</si>
  <si>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</si>
  <si>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</si>
  <si>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</si>
  <si>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</si>
  <si>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</si>
  <si>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</si>
  <si>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</si>
  <si>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</si>
  <si>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</si>
  <si>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</si>
  <si>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</si>
  <si>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</si>
  <si>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</si>
  <si>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</si>
  <si>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</si>
  <si>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</si>
  <si>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</si>
  <si>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</si>
  <si>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</si>
  <si>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</si>
  <si>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</si>
  <si>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</si>
  <si>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</si>
  <si>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</si>
  <si>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</si>
  <si>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</si>
  <si>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</si>
  <si>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</si>
  <si>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</si>
  <si>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</si>
  <si>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</si>
  <si>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</si>
  <si>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</si>
  <si>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</si>
  <si>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</si>
  <si>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</si>
  <si>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</si>
  <si>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</si>
  <si>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</si>
  <si>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</si>
  <si>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</si>
  <si>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</si>
  <si>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</si>
  <si>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</si>
  <si>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</si>
  <si>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</si>
  <si>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</si>
  <si>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</si>
  <si>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</si>
  <si>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</si>
  <si>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</si>
  <si>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</si>
  <si>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</si>
  <si>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</si>
  <si>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</si>
  <si>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</si>
  <si>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</si>
  <si>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</si>
  <si>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</si>
  <si>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</si>
  <si>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</si>
  <si>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</si>
  <si>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</si>
  <si>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</si>
  <si>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</si>
  <si>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</si>
  <si>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</si>
  <si>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</si>
  <si>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</si>
  <si>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Соус сметанный №249, сб. 2021</t>
  </si>
  <si>
    <t>249</t>
  </si>
  <si>
    <t/>
  </si>
  <si>
    <t>сметана, мука пшеничная в/с, бульон.</t>
  </si>
  <si>
    <t>30</t>
  </si>
  <si>
    <t>Расход сырья нетто, г на выход</t>
  </si>
  <si>
    <t>Сметана</t>
  </si>
  <si>
    <t>Мука пшеничная в/с</t>
  </si>
  <si>
    <t>Бульон</t>
  </si>
  <si>
    <t>Масса полуфабриката</t>
  </si>
  <si>
    <t>-</t>
  </si>
  <si>
    <t>Сохранность</t>
  </si>
  <si>
    <t>Выход готового блюда</t>
  </si>
  <si>
    <t>Муку слегка пассеруют без масла, охлаждают, кладут прокипяченную сметану, размешивают, заправляют солью и варят 3-5 мин, затем процеживают и доводят до кипения.
Подают соус к мясным, овощным и рыбным блюдам или используют для запекания рыбы, мяса и овощей.</t>
  </si>
  <si>
    <t>Внешний вид – однородная масса без комочков неразварившейся муки, пленки и всплывшего жира.</t>
  </si>
  <si>
    <t>Цвет – от белого до светло-кремового.</t>
  </si>
  <si>
    <t>Консистенция – полужидкая, однородная, эластичная.</t>
  </si>
  <si>
    <t>Вкус – свежей сметаны, умеренно соленый.</t>
  </si>
  <si>
    <t>Запах – свежей сметаны,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</si>
  <si>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</si>
  <si>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</si>
  <si>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</si>
  <si>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</t>
  </si>
  <si>
    <t>Перечень сырья: сметана, мука пшеничная в/с, бульон.</t>
  </si>
  <si>
    <t>удовлетворительное</t>
  </si>
  <si>
    <t>низкое</t>
  </si>
  <si>
    <t>13,8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</si>
</sst>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№249</v>
      </c>
      <c r="T16" s="22"/>
      <c r="AC16" s="23" t="str">
        <f>"ТЕХНИКО-ТЕХНОЛОГИЧЕСКАЯ КАРТА №" &amp; Рец_Номер</f>
        <v>ТЕХНИКО-ТЕХНОЛОГИЧЕСКАЯ КАРТА №249</v>
      </c>
      <c r="AX16" s="22"/>
      <c r="BG16" s="23" t="str">
        <f>"ТЕХНИКО-ТЕХНОЛОГИЧЕСКАЯ КАРТА №" &amp; Рец_Номер</f>
        <v>ТЕХНИКО-ТЕХНОЛОГИЧЕСКАЯ КАРТА №249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№249</v>
      </c>
      <c r="T17" s="22"/>
      <c r="AC17" s="23" t="str">
        <f>"ТЕХНОЛОГИЧЕСКАЯ КАРТА №" &amp; Рец_Номер</f>
        <v>ТЕХНОЛОГИЧЕСКАЯ КАРТА №249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Соус сметанный №249, сб. 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Соус сметанный №249, сб. 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сметанный №249, сб. 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сметанный №249, сб. 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сметанный №249, сб. 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7.5</v>
      </c>
      <c r="H31" s="67"/>
      <c r="I31" s="66">
        <v>7.5</v>
      </c>
      <c r="J31" s="67"/>
      <c r="K31" s="96">
        <v>75</v>
      </c>
      <c r="L31" s="97"/>
      <c r="M31" s="98"/>
      <c r="N31" s="96">
        <v>150</v>
      </c>
      <c r="O31" s="97"/>
      <c r="P31" s="98"/>
      <c r="Q31" s="96">
        <v>225</v>
      </c>
      <c r="R31" s="97"/>
      <c r="S31" s="97"/>
      <c r="T31" s="92" t="str">
        <f t="shared" ref="T31:T38" si="0">IF(A31&lt;&gt;"",A31,"")</f>
        <v>Сметана</v>
      </c>
      <c r="U31" s="92"/>
      <c r="V31" s="92"/>
      <c r="W31" s="92"/>
      <c r="X31" s="92"/>
      <c r="Y31" s="93"/>
      <c r="Z31" s="66">
        <f t="shared" ref="Z31:Z38" si="1">IF(G31&lt;&gt;"",G31,"")</f>
        <v>7.5</v>
      </c>
      <c r="AA31" s="67"/>
      <c r="AB31" s="66">
        <f t="shared" ref="AB31:AB38" si="2">IF(I31&lt;&gt;"",I31,"")</f>
        <v>7.5</v>
      </c>
      <c r="AC31" s="67"/>
      <c r="AD31" s="68">
        <v>2.04</v>
      </c>
      <c r="AE31" s="69"/>
      <c r="AF31" s="70"/>
      <c r="AG31" s="68">
        <v>0.18750000000000006</v>
      </c>
      <c r="AH31" s="69"/>
      <c r="AI31" s="108">
        <v>1.5000000000000004</v>
      </c>
      <c r="AJ31" s="108"/>
      <c r="AK31" s="108">
        <v>0.255</v>
      </c>
      <c r="AL31" s="68"/>
      <c r="AM31" s="108">
        <v>0.18750000000000006</v>
      </c>
      <c r="AN31" s="108"/>
      <c r="AO31" s="108"/>
      <c r="AP31" s="108">
        <v>0</v>
      </c>
      <c r="AQ31" s="108"/>
      <c r="AR31" s="68"/>
      <c r="AS31" s="32">
        <v>6.4499999999999993</v>
      </c>
      <c r="AT31" s="32">
        <v>1.4999999999999999E-2</v>
      </c>
      <c r="AU31" s="32">
        <v>2.2500000000000003E-3</v>
      </c>
      <c r="AV31" s="32">
        <v>8.2500000000000004E-3</v>
      </c>
      <c r="AW31" s="32">
        <v>2.2499999999999999E-2</v>
      </c>
      <c r="AX31" s="26"/>
      <c r="BA31" s="73" t="str">
        <f t="shared" ref="BA31:BA38" si="3">IF(A31&lt;&gt;"",A31,"")</f>
        <v>Сметана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2.2999999999999998</v>
      </c>
      <c r="H32" s="106"/>
      <c r="I32" s="105">
        <v>2.2999999999999998</v>
      </c>
      <c r="J32" s="106"/>
      <c r="K32" s="100">
        <v>23</v>
      </c>
      <c r="L32" s="101"/>
      <c r="M32" s="102"/>
      <c r="N32" s="100">
        <v>46</v>
      </c>
      <c r="O32" s="101"/>
      <c r="P32" s="102"/>
      <c r="Q32" s="100">
        <v>69</v>
      </c>
      <c r="R32" s="101"/>
      <c r="S32" s="101"/>
      <c r="T32" s="92" t="str">
        <f t="shared" si="0"/>
        <v>Мука пшеничная в/с</v>
      </c>
      <c r="U32" s="92"/>
      <c r="V32" s="92"/>
      <c r="W32" s="92"/>
      <c r="X32" s="92"/>
      <c r="Y32" s="93"/>
      <c r="Z32" s="105">
        <f t="shared" si="1"/>
        <v>2.2999999999999998</v>
      </c>
      <c r="AA32" s="106"/>
      <c r="AB32" s="105">
        <f t="shared" si="2"/>
        <v>2.2999999999999998</v>
      </c>
      <c r="AC32" s="106"/>
      <c r="AD32" s="71">
        <v>1.978</v>
      </c>
      <c r="AE32" s="72"/>
      <c r="AF32" s="75"/>
      <c r="AG32" s="71">
        <v>0.24840000000000001</v>
      </c>
      <c r="AH32" s="72"/>
      <c r="AI32" s="74">
        <v>2.9899999999999999E-2</v>
      </c>
      <c r="AJ32" s="74"/>
      <c r="AK32" s="74">
        <v>1.5847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0.41400000000000003</v>
      </c>
      <c r="AT32" s="33">
        <v>2.7600000000000006E-2</v>
      </c>
      <c r="AU32" s="33">
        <v>3.9100000000000011E-3</v>
      </c>
      <c r="AV32" s="33">
        <v>9.2000000000000024E-4</v>
      </c>
      <c r="AW32" s="33">
        <v>0</v>
      </c>
      <c r="BA32" s="73" t="str">
        <f t="shared" si="3"/>
        <v>Мука пшеничная в/с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22.5</v>
      </c>
      <c r="H33" s="106"/>
      <c r="I33" s="105">
        <v>22.5</v>
      </c>
      <c r="J33" s="106"/>
      <c r="K33" s="100">
        <v>225</v>
      </c>
      <c r="L33" s="101"/>
      <c r="M33" s="102"/>
      <c r="N33" s="100">
        <v>450</v>
      </c>
      <c r="O33" s="101"/>
      <c r="P33" s="102"/>
      <c r="Q33" s="100">
        <v>675</v>
      </c>
      <c r="R33" s="101"/>
      <c r="S33" s="101"/>
      <c r="T33" s="92" t="str">
        <f t="shared" si="0"/>
        <v>Бульон</v>
      </c>
      <c r="U33" s="92"/>
      <c r="V33" s="92"/>
      <c r="W33" s="92"/>
      <c r="X33" s="92"/>
      <c r="Y33" s="93"/>
      <c r="Z33" s="105">
        <f t="shared" si="1"/>
        <v>22.5</v>
      </c>
      <c r="AA33" s="106"/>
      <c r="AB33" s="105">
        <f t="shared" si="2"/>
        <v>22.5</v>
      </c>
      <c r="AC33" s="106"/>
      <c r="AD33" s="71">
        <v>7.2932400000000008</v>
      </c>
      <c r="AE33" s="72"/>
      <c r="AF33" s="75"/>
      <c r="AG33" s="71">
        <v>3.9445595999999998</v>
      </c>
      <c r="AH33" s="75"/>
      <c r="AI33" s="71">
        <v>3.1701383999999999</v>
      </c>
      <c r="AJ33" s="75"/>
      <c r="AK33" s="71">
        <v>6.191640000000001E-2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Бульон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32.299999999999997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32.299999999999997</v>
      </c>
      <c r="AC34" s="140"/>
      <c r="AD34" s="146">
        <v>11.311240000000002</v>
      </c>
      <c r="AE34" s="147"/>
      <c r="AF34" s="148"/>
      <c r="AG34" s="146">
        <v>4.3804596</v>
      </c>
      <c r="AH34" s="148"/>
      <c r="AI34" s="146">
        <v>4.7000384000000004</v>
      </c>
      <c r="AJ34" s="148"/>
      <c r="AK34" s="146">
        <v>1.9016164</v>
      </c>
      <c r="AL34" s="147"/>
      <c r="AM34" s="146">
        <v>0.18750000000000006</v>
      </c>
      <c r="AN34" s="147"/>
      <c r="AO34" s="148"/>
      <c r="AP34" s="146">
        <v>0</v>
      </c>
      <c r="AQ34" s="147"/>
      <c r="AR34" s="147"/>
      <c r="AS34" s="149">
        <v>6.863999999999999</v>
      </c>
      <c r="AT34" s="149">
        <v>4.2600000000000006E-2</v>
      </c>
      <c r="AU34" s="149">
        <v>6.1600000000000014E-3</v>
      </c>
      <c r="AV34" s="149">
        <v>9.1700000000000011E-3</v>
      </c>
      <c r="AW34" s="149">
        <v>2.2499999999999999E-2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"30"</f>
        <v>30</v>
      </c>
      <c r="J38" s="172"/>
      <c r="K38" s="173">
        <v>300</v>
      </c>
      <c r="L38" s="174"/>
      <c r="M38" s="175"/>
      <c r="N38" s="173">
        <v>600</v>
      </c>
      <c r="O38" s="174"/>
      <c r="P38" s="175"/>
      <c r="Q38" s="173">
        <v>900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30</v>
      </c>
      <c r="AC38" s="172"/>
      <c r="AD38" s="176">
        <v>10.180116000000002</v>
      </c>
      <c r="AE38" s="177"/>
      <c r="AF38" s="178"/>
      <c r="AG38" s="176">
        <v>4.1176320239999997</v>
      </c>
      <c r="AH38" s="177"/>
      <c r="AI38" s="176">
        <v>4.1360337920000001</v>
      </c>
      <c r="AJ38" s="177"/>
      <c r="AK38" s="176">
        <v>1.730470924</v>
      </c>
      <c r="AL38" s="177"/>
      <c r="AM38" s="176">
        <v>0.18750000000000006</v>
      </c>
      <c r="AN38" s="177"/>
      <c r="AO38" s="177"/>
      <c r="AP38" s="176">
        <v>0</v>
      </c>
      <c r="AQ38" s="177"/>
      <c r="AR38" s="177"/>
      <c r="AS38" s="179">
        <v>6.0403199999999995</v>
      </c>
      <c r="AT38" s="179">
        <v>3.7062000000000005E-2</v>
      </c>
      <c r="AU38" s="179">
        <v>4.4352000000000011E-3</v>
      </c>
      <c r="AV38" s="179">
        <v>7.3360000000000005E-3</v>
      </c>
      <c r="AW38" s="179">
        <v>8.9999999999999993E-3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Муку слегка пассеруют без масла, охлаждают, кладут прокипяченную сметану, размешивают, заправляют солью и варят 3-5 мин, затем процеживают и доводят до кипения.
Подают соус к мясным, овощным и рыбным блюдам или используют для запекания рыбы, мяса и овощей.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Муку слегка пассеруют без масла, охлаждают, кладут прокипяченную сметану, размешивают, заправляют солью и варят 3-5 мин, затем процеживают и доводят до кипения.
Подают соус к мясным, овощным и рыбным блюдам или используют для запекания рыбы, мяса и овощей.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однородная масса без комочков неразварившейся муки, пленки и всплывшего жира.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однородная масса без комочков неразварившейся муки, пленки и всплывшего жира.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от белого до светло-кремового.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от белого до светло-кремового.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полужидкая, однородная, эластичная.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полужидкая, однородная, эластичная.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свежей сметаны, умеренно соленый.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свежей сметаны, умеренно соленый.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свежей сметаны, умеренно соленый.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свежей сметаны, умеренно соленый.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однородная масса без комочков неразварившейся муки, пленки и всплывшего жира. Цвет – от белого до светло-кремового. Консистенция – полужидкая, однородная, эластичная. Запах – свежей сметаны, умеренно соленый. Вкус – свежей сметаны, умеренно соленый.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33.9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33.9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185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13,8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179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180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Соус сметанный №249, сб. 2021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30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30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4.1176320239999997</v>
      </c>
      <c r="B74" s="53"/>
      <c r="C74" s="53"/>
      <c r="D74" s="54">
        <f>Пищ_Жир</f>
        <v>4.1360337920000001</v>
      </c>
      <c r="E74" s="53"/>
      <c r="F74" s="54" t="str">
        <f>ROUND(Пищ_Угл,1) &amp; "/" &amp; ROUND(Пищ_ПВ,1)</f>
        <v>1,7/0,1</v>
      </c>
      <c r="G74" s="53"/>
      <c r="H74" s="53"/>
      <c r="I74" s="55"/>
      <c r="J74" s="87" t="str">
        <f>ROUND(Пищ_Кал,0) &amp; "/" &amp; ROUND(Пищ_Кал * 4.1868,0)</f>
        <v>61/256</v>
      </c>
      <c r="K74" s="88"/>
      <c r="L74" s="88"/>
      <c r="M74" s="88"/>
      <c r="N74" s="88"/>
      <c r="O74" s="87" t="str">
        <f>Рец_Выход_Дробью</f>
        <v>30</v>
      </c>
      <c r="P74" s="88"/>
      <c r="Q74" s="88"/>
      <c r="R74" s="88"/>
      <c r="S74" s="88"/>
      <c r="T74" s="53">
        <f>Пищ_Бел</f>
        <v>4.1176320239999997</v>
      </c>
      <c r="U74" s="53"/>
      <c r="V74" s="53"/>
      <c r="W74" s="54">
        <f>Пищ_Жир</f>
        <v>4.1360337920000001</v>
      </c>
      <c r="X74" s="53"/>
      <c r="Y74" s="54" t="str">
        <f>ROUND(Пищ_Угл,1) &amp; "/" &amp; ROUND(Пищ_ПВ,1)</f>
        <v>1,7/0,1</v>
      </c>
      <c r="Z74" s="53"/>
      <c r="AA74" s="53"/>
      <c r="AB74" s="55"/>
      <c r="AC74" s="87" t="str">
        <f>J74</f>
        <v>61/256</v>
      </c>
      <c r="AD74" s="88"/>
      <c r="AE74" s="88"/>
      <c r="AF74" s="88"/>
      <c r="AG74" s="88"/>
      <c r="AH74" s="87" t="str">
        <f>Рец_Выход_Дробью</f>
        <v>30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13.725440079999998</v>
      </c>
      <c r="B75" s="49"/>
      <c r="C75" s="49"/>
      <c r="D75" s="83">
        <f>Пищ_Жир/Рец_Выход_Суммой * 100</f>
        <v>13.786779306666666</v>
      </c>
      <c r="E75" s="49"/>
      <c r="F75" s="83" t="str">
        <f>ROUND(Пищ_Угл /Рец_Выход_Суммой * 100,1) &amp; "/" &amp; ROUND(Пищ_ПВ /Рец_Выход_Суммой * 100,1)</f>
        <v>5,8/0,3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204/852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13.725440079999998</v>
      </c>
      <c r="U75" s="49"/>
      <c r="V75" s="49"/>
      <c r="W75" s="76">
        <f>Пищ_Жир/Рец_Выход_Суммой * 100</f>
        <v>13.786779306666666</v>
      </c>
      <c r="X75" s="77"/>
      <c r="Y75" s="76" t="str">
        <f>ROUND(Пищ_Угл /Рец_Выход_Суммой * 100,1) &amp; "/" &amp; ROUND(Пищ_ПВ /Рец_Выход_Суммой * 100,1)</f>
        <v>5,8/0,3</v>
      </c>
      <c r="Z75" s="77"/>
      <c r="AA75" s="77"/>
      <c r="AB75" s="85"/>
      <c r="AC75" s="78" t="str">
        <f>J75</f>
        <v>204/852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4.1176320239999997</v>
      </c>
      <c r="B77" s="53"/>
      <c r="C77" s="54">
        <f>Пищ_Жир</f>
        <v>4.1360337920000001</v>
      </c>
      <c r="D77" s="53"/>
      <c r="E77" s="54" t="str">
        <f>ROUND(Пищ_Угл,1) &amp; "/" &amp; ROUND(Пищ_ПВ,1)</f>
        <v>1,7/0,1</v>
      </c>
      <c r="F77" s="53"/>
      <c r="G77" s="55"/>
      <c r="H77" s="54">
        <f>Пищ_Кальц</f>
        <v>6.0403199999999995</v>
      </c>
      <c r="I77" s="53"/>
      <c r="J77" s="54">
        <f>Пищ_Жел</f>
        <v>3.7062000000000005E-2</v>
      </c>
      <c r="K77" s="55"/>
      <c r="L77" s="54">
        <f>Пищ_ВитВ1</f>
        <v>4.4352000000000011E-3</v>
      </c>
      <c r="M77" s="55"/>
      <c r="N77" s="54">
        <f>Пищ_ВитВ2</f>
        <v>7.3360000000000005E-3</v>
      </c>
      <c r="O77" s="55"/>
      <c r="P77" s="54">
        <f>Пищ_С</f>
        <v>8.9999999999999993E-3</v>
      </c>
      <c r="Q77" s="55"/>
      <c r="R77" s="87" t="str">
        <f>ROUND(Пищ_Кал,0) &amp; "/" &amp; ROUND(Пищ_Кал * 4.1868,0)</f>
        <v>61/256</v>
      </c>
      <c r="S77" s="88"/>
      <c r="T77" s="53">
        <f>Пищ_Бел</f>
        <v>4.1176320239999997</v>
      </c>
      <c r="U77" s="53"/>
      <c r="V77" s="54">
        <f>Пищ_Жир</f>
        <v>4.1360337920000001</v>
      </c>
      <c r="W77" s="53"/>
      <c r="X77" s="54" t="str">
        <f>ROUND(Пищ_Угл,1) &amp; "/" &amp; ROUND(Пищ_ПВ,1)</f>
        <v>1,7/0,1</v>
      </c>
      <c r="Y77" s="53"/>
      <c r="Z77" s="55"/>
      <c r="AA77" s="54">
        <f>Пищ_Кальц</f>
        <v>6.0403199999999995</v>
      </c>
      <c r="AB77" s="53"/>
      <c r="AC77" s="54">
        <f>Пищ_Жел</f>
        <v>3.7062000000000005E-2</v>
      </c>
      <c r="AD77" s="55"/>
      <c r="AE77" s="54">
        <f>Пищ_ВитВ1</f>
        <v>4.4352000000000011E-3</v>
      </c>
      <c r="AF77" s="55"/>
      <c r="AG77" s="54">
        <f>Пищ_ВитВ2</f>
        <v>7.3360000000000005E-3</v>
      </c>
      <c r="AH77" s="55"/>
      <c r="AI77" s="54">
        <f>Пищ_С</f>
        <v>8.9999999999999993E-3</v>
      </c>
      <c r="AJ77" s="55"/>
      <c r="AK77" s="87" t="str">
        <f>R77</f>
        <v>61/256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Соус сметанный №249, сб. 2021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0.05</v>
      </c>
      <c r="C8" s="6" t="s">
        <v>183</v>
      </c>
    </row>
    <row r="9" spans="1:3" x14ac:dyDescent="0.25">
      <c r="A9" s="5" t="s">
        <v>51</v>
      </c>
      <c r="B9" s="182">
        <v>0.05</v>
      </c>
      <c r="C9" s="6" t="s">
        <v>183</v>
      </c>
    </row>
    <row r="10" spans="1:3" x14ac:dyDescent="0.25">
      <c r="A10" s="5" t="s">
        <v>52</v>
      </c>
      <c r="B10" s="182">
        <v>0</v>
      </c>
      <c r="C10" s="6" t="s">
        <v>184</v>
      </c>
    </row>
    <row r="11" spans="1:3" x14ac:dyDescent="0.25">
      <c r="A11" s="7" t="s">
        <v>53</v>
      </c>
      <c r="B11" s="183">
        <v>0.02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Соус сметанный №249, сб. 2021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4.1176320239999997</v>
      </c>
    </row>
    <row r="3" spans="1:9" x14ac:dyDescent="0.25">
      <c r="A3" t="s">
        <v>16</v>
      </c>
      <c r="B3" s="10" t="s">
        <v>163</v>
      </c>
      <c r="C3" s="9">
        <v>30</v>
      </c>
      <c r="F3" t="s">
        <v>104</v>
      </c>
      <c r="G3">
        <v>4.1360337920000001</v>
      </c>
    </row>
    <row r="4" spans="1:9" x14ac:dyDescent="0.25">
      <c r="A4" t="s">
        <v>38</v>
      </c>
      <c r="B4" t="s">
        <v>162</v>
      </c>
      <c r="F4" t="s">
        <v>105</v>
      </c>
      <c r="G4">
        <v>1.730470924</v>
      </c>
    </row>
    <row r="5" spans="1:9" x14ac:dyDescent="0.25">
      <c r="A5" t="s">
        <v>86</v>
      </c>
      <c r="C5" t="s">
        <v>89</v>
      </c>
      <c r="F5" t="s">
        <v>20</v>
      </c>
      <c r="G5">
        <v>61.064817071499995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9.2483482000000006E-2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6.0403199999999995</v>
      </c>
    </row>
    <row r="11" spans="1:9" x14ac:dyDescent="0.25">
      <c r="A11" t="s">
        <v>142</v>
      </c>
      <c r="B11" t="s">
        <v>178</v>
      </c>
      <c r="F11" t="s">
        <v>107</v>
      </c>
      <c r="G11">
        <v>0.84216000000000002</v>
      </c>
    </row>
    <row r="12" spans="1:9" x14ac:dyDescent="0.25">
      <c r="A12" t="s">
        <v>143</v>
      </c>
      <c r="F12" t="s">
        <v>108</v>
      </c>
      <c r="G12">
        <v>3.7062000000000005E-2</v>
      </c>
    </row>
    <row r="13" spans="1:9" x14ac:dyDescent="0.25">
      <c r="F13" t="s">
        <v>109</v>
      </c>
      <c r="G13">
        <v>4.4352000000000011E-3</v>
      </c>
    </row>
    <row r="14" spans="1:9" x14ac:dyDescent="0.25">
      <c r="F14" t="s">
        <v>110</v>
      </c>
      <c r="G14">
        <v>7.3360000000000005E-3</v>
      </c>
    </row>
    <row r="15" spans="1:9" x14ac:dyDescent="0.25">
      <c r="F15" t="s">
        <v>111</v>
      </c>
      <c r="G15">
        <v>8.9999999999999993E-3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2023-08-30T08:42:11Z</dcterms:modified>
</cp:coreProperties>
</file>